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0" windowWidth="8700" windowHeight="1092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I13" i="1" l="1"/>
  <c r="F12" i="1" l="1"/>
  <c r="I11" i="1"/>
  <c r="I10" i="1"/>
  <c r="I12" i="1" s="1"/>
</calcChain>
</file>

<file path=xl/sharedStrings.xml><?xml version="1.0" encoding="utf-8"?>
<sst xmlns="http://schemas.openxmlformats.org/spreadsheetml/2006/main" count="29" uniqueCount="27">
  <si>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</si>
  <si>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</si>
  <si>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</si>
  <si>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</si>
  <si>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</si>
  <si>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</si>
  <si>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</si>
  <si>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</si>
  <si>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</si>
  <si>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</si>
  <si>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</si>
  <si>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</si>
  <si>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</si>
  <si>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</si>
  <si>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</si>
  <si>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</si>
  <si>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</si>
  <si>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Начальник транспортного управления</t>
  </si>
  <si>
    <t xml:space="preserve">Р. А. Покотыло </t>
  </si>
  <si>
    <t>Местонахождение Товара: 
1. Красноярский край, Таймырский Долгано-Ненецкий муниципальный район, Сузунский производственный участок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</si>
  <si>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</si>
  <si>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</si>
  <si>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НВЛ-2019/852</t>
    </r>
  </si>
  <si>
    <t>Наименование лота:  "Реализация невостребованных ликвидных МТР. Арматура промышленная трубопроводная"</t>
  </si>
  <si>
    <t>Электропривод AUMA SAExC25.1/AMExC01.1 в комплекте с переходником MA-B/F25B1-03</t>
  </si>
  <si>
    <t>КМП</t>
  </si>
  <si>
    <t>Электропривод AUMA SAExC14.5/AMExC01.1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</si>
</sst>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" fontId="12" fillId="0" borderId="0" xfId="1" applyNumberFormat="1" applyFont="1" applyBorder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49" fontId="11" fillId="0" borderId="2" xfId="1" applyNumberFormat="1" applyFont="1" applyFill="1" applyBorder="1" applyAlignment="1">
      <alignment horizontal="right" wrapText="1"/>
    </xf>
    <xf numFmtId="0" fontId="9" fillId="0" borderId="2" xfId="0" applyNumberFormat="1" applyFont="1" applyFill="1" applyBorder="1"/>
    <xf numFmtId="16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A5" sqref="A5:H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8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7.5" customHeight="1" x14ac:dyDescent="0.25">
      <c r="A2" s="54" t="s">
        <v>23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3.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39">
        <v>1</v>
      </c>
      <c r="B10" s="39" t="s">
        <v>12</v>
      </c>
      <c r="C10" s="46">
        <v>1215986</v>
      </c>
      <c r="D10" s="48" t="s">
        <v>24</v>
      </c>
      <c r="E10" s="42" t="s">
        <v>25</v>
      </c>
      <c r="F10" s="43">
        <v>1</v>
      </c>
      <c r="G10" s="44">
        <v>140440.56792250002</v>
      </c>
      <c r="H10" s="47">
        <v>40170</v>
      </c>
      <c r="I10" s="40">
        <f>G10*F10</f>
        <v>140440.56792250002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39">
        <v>2</v>
      </c>
      <c r="B11" s="39" t="s">
        <v>12</v>
      </c>
      <c r="C11" s="46">
        <v>1245722</v>
      </c>
      <c r="D11" s="42" t="s">
        <v>26</v>
      </c>
      <c r="E11" s="42" t="s">
        <v>21</v>
      </c>
      <c r="F11" s="43">
        <v>1</v>
      </c>
      <c r="G11" s="44">
        <v>225795</v>
      </c>
      <c r="H11" s="47">
        <v>40702</v>
      </c>
      <c r="I11" s="40">
        <f t="shared" ref="I11" si="0">G11*F11</f>
        <v>225795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1" t="s">
        <v>7</v>
      </c>
      <c r="B12" s="61"/>
      <c r="C12" s="61"/>
      <c r="D12" s="61"/>
      <c r="E12" s="26"/>
      <c r="F12" s="27">
        <f>SUM(F10:F11)</f>
        <v>2</v>
      </c>
      <c r="G12" s="28"/>
      <c r="H12" s="45"/>
      <c r="I12" s="41">
        <f>SUM(I10:I11)</f>
        <v>366235.56792250002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40">
        <f>I12*1.2</f>
        <v>439482.681507</v>
      </c>
    </row>
    <row r="14" spans="1:16361" s="4" customFormat="1" ht="93.75" customHeight="1" x14ac:dyDescent="0.25">
      <c r="A14" s="62" t="s">
        <v>8</v>
      </c>
      <c r="B14" s="63"/>
      <c r="C14" s="63"/>
      <c r="D14" s="64"/>
      <c r="E14" s="65" t="s">
        <v>9</v>
      </c>
      <c r="F14" s="65"/>
      <c r="G14" s="65"/>
      <c r="H14" s="65"/>
    </row>
    <row r="15" spans="1:16361" s="4" customFormat="1" ht="15.75" customHeight="1" x14ac:dyDescent="0.25">
      <c r="A15" s="58" t="s">
        <v>10</v>
      </c>
      <c r="B15" s="59"/>
      <c r="C15" s="59"/>
      <c r="D15" s="60"/>
      <c r="E15" s="57" t="s">
        <v>16</v>
      </c>
      <c r="F15" s="57"/>
      <c r="G15" s="57"/>
      <c r="H15" s="57"/>
    </row>
    <row r="16" spans="1:16361" s="4" customFormat="1" ht="15.75" customHeight="1" x14ac:dyDescent="0.25">
      <c r="A16" s="58" t="s">
        <v>15</v>
      </c>
      <c r="B16" s="59"/>
      <c r="C16" s="59"/>
      <c r="D16" s="60"/>
      <c r="E16" s="57" t="s">
        <v>16</v>
      </c>
      <c r="F16" s="57"/>
      <c r="G16" s="57"/>
      <c r="H16" s="57"/>
    </row>
    <row r="19" spans="1:8" s="18" customFormat="1" ht="15.75" x14ac:dyDescent="0.2">
      <c r="A19" s="49" t="s">
        <v>17</v>
      </c>
      <c r="B19" s="49"/>
      <c r="C19" s="49"/>
      <c r="D19" s="49"/>
      <c r="E19" s="19"/>
      <c r="F19" s="19"/>
      <c r="G19" s="66" t="s">
        <v>18</v>
      </c>
      <c r="H19" s="66"/>
    </row>
    <row r="20" spans="1:8" s="12" customFormat="1" ht="18.75" x14ac:dyDescent="0.3">
      <c r="A20" s="17"/>
      <c r="C20" s="31"/>
      <c r="F20" s="13"/>
      <c r="G20" s="33"/>
      <c r="H20" s="3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2019-12-23T03:13:45Z</cp:lastPrinted>
  <dcterms:created xsi:type="dcterms:W3CDTF">2016-09-16T10:27:35Z</dcterms:created>
  <dcterms:modified xsi:type="dcterms:W3CDTF">2019-12-23T03:15:10Z</dcterms:modified>
</cp:coreProperties>
</file>